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atitonovaVG\Desktop\Дума\Заседания\2026\11.06.2026\РЕШЕНИЯ\Исполнение бюджета за 2025 год\"/>
    </mc:Choice>
  </mc:AlternateContent>
  <bookViews>
    <workbookView xWindow="0" yWindow="0" windowWidth="28800" windowHeight="11730"/>
  </bookViews>
  <sheets>
    <sheet name="Приложение" sheetId="1" r:id="rId1"/>
  </sheets>
  <definedNames>
    <definedName name="APPT" localSheetId="0">Приложение!$A$18</definedName>
    <definedName name="FIO" localSheetId="0">Приложение!$F$18</definedName>
    <definedName name="LAST_CELL" localSheetId="0">Приложение!#REF!</definedName>
    <definedName name="SIGN" localSheetId="0">Приложение!$A$18:$H$20</definedName>
  </definedNames>
  <calcPr calcId="162913" refMode="R1C1"/>
</workbook>
</file>

<file path=xl/calcChain.xml><?xml version="1.0" encoding="utf-8"?>
<calcChain xmlns="http://schemas.openxmlformats.org/spreadsheetml/2006/main">
  <c r="D173" i="1" l="1"/>
  <c r="D169" i="1"/>
  <c r="D121" i="1"/>
  <c r="D96" i="1"/>
  <c r="D89" i="1"/>
  <c r="D62" i="1"/>
  <c r="D56" i="1"/>
  <c r="D21" i="1"/>
  <c r="D19" i="1"/>
  <c r="D10" i="1"/>
  <c r="D9" i="1" l="1"/>
</calcChain>
</file>

<file path=xl/sharedStrings.xml><?xml version="1.0" encoding="utf-8"?>
<sst xmlns="http://schemas.openxmlformats.org/spreadsheetml/2006/main" count="495" uniqueCount="318">
  <si>
    <t>Финансовое управление администрации г.Бодайбо и района</t>
  </si>
  <si>
    <t>Плата за выбросы загрязняющих веществ в атмосферный воздух стационарными объектами (пени по соответствующему платежу)</t>
  </si>
  <si>
    <t>048</t>
  </si>
  <si>
    <t>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</si>
  <si>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</si>
  <si>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1.12.01010.01.6000.120</t>
  </si>
  <si>
    <t>Плата за сбросы загрязняющих веществ в водные объекты (пени по соответствующему платежу)</t>
  </si>
  <si>
    <t>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</si>
  <si>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</si>
  <si>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1.12.01030.01.6000.120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</si>
  <si>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</si>
  <si>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1.12.01041.01.6000.120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</si>
  <si>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</si>
  <si>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1.12.01042.01.6000.120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</si>
  <si>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</si>
  <si>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1.12.01070.01.6000.120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</si>
  <si>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</si>
  <si>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</si>
  <si>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</si>
  <si>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076</t>
  </si>
  <si>
    <t>1.16.10123.01.0051.140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</si>
  <si>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</si>
  <si>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</si>
  <si>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</si>
  <si>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</si>
  <si>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</si>
  <si>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</si>
  <si>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</si>
  <si>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</si>
  <si>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</si>
  <si>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</si>
  <si>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</si>
  <si>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</si>
  <si>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</si>
  <si>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</si>
  <si>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</si>
  <si>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</si>
  <si>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</si>
  <si>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</si>
  <si>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</si>
  <si>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</si>
  <si>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</si>
  <si>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</si>
  <si>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</si>
  <si>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</si>
  <si>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</si>
  <si>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</si>
  <si>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</si>
  <si>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</si>
  <si>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</si>
  <si>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</si>
  <si>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</si>
  <si>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</si>
  <si>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1.01.02170.01.1000.110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</si>
  <si>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</si>
  <si>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</si>
  <si>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t>
  </si>
  <si>
    <t>1.01.02210.01.3000.110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</si>
  <si>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</si>
  <si>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1.01.02220.01.1000.110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</si>
  <si>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</si>
  <si>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1.01.02230.01.1000.110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</si>
  <si>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</si>
  <si>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</si>
  <si>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</si>
  <si>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</si>
  <si>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</si>
  <si>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</si>
  <si>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</si>
  <si>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</si>
  <si>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</si>
  <si>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</si>
  <si>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</si>
  <si>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1.05.01011.01.3000.110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</si>
  <si>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</si>
  <si>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1.05.01021.01.1000.110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</si>
  <si>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</si>
  <si>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</si>
  <si>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</si>
  <si>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1.05.02010.02.3000.110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</si>
  <si>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</si>
  <si>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1.05.04020.02.1000.110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</si>
  <si>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</si>
  <si>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</si>
  <si>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</si>
  <si>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1.08.03010.01.1060.110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</si>
  <si>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</si>
  <si>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1.16.10129.01.9000.140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</si>
  <si>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</si>
  <si>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1.16.18000.02.0000.140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</si>
  <si>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</si>
  <si>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806</t>
  </si>
  <si>
    <t>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</si>
  <si>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</si>
  <si>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</si>
  <si>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</si>
  <si>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1.16.01063.01.9000.140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</si>
  <si>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</si>
  <si>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</si>
  <si>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</si>
  <si>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1.16.01203.01.9000.140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</si>
  <si>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</si>
  <si>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837</t>
  </si>
  <si>
    <t>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</si>
  <si>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</si>
  <si>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</si>
  <si>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</si>
  <si>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</si>
  <si>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</si>
  <si>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1.16.01063.01.0009.140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</si>
  <si>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пользование объектами животного мира и водными биологическими ресурсами без разрешения)</t>
  </si>
  <si>
    <t>1.16.01073.01.0011.140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</si>
  <si>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</si>
  <si>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</si>
  <si>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</si>
  <si>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</si>
  <si>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</si>
  <si>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1.16.01073.01.0027.140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</si>
  <si>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</si>
  <si>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1.16.01103.01.9000.140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</si>
  <si>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</si>
  <si>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</si>
  <si>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</si>
  <si>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1.16.01143.01.0016.140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</si>
  <si>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</si>
  <si>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</si>
  <si>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</si>
  <si>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</si>
  <si>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</si>
  <si>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</si>
  <si>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</si>
  <si>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</si>
  <si>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</si>
  <si>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</si>
  <si>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</si>
  <si>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</si>
  <si>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</si>
  <si>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</si>
  <si>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</si>
  <si>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1.16.01193.01.0013.140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</si>
  <si>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</si>
  <si>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</si>
  <si>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медицинсих заключений об отсутствии противопоказаний к владению оружием)</t>
  </si>
  <si>
    <t>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</si>
  <si>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незаконное изготовление, продажу или передачу пневматического оружия)</t>
  </si>
  <si>
    <t>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</si>
  <si>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</si>
  <si>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1.16.01203.01.0012.140</t>
  </si>
  <si>
    <t>Прочие доходы от оказания платных услуг (работ) получателями средств бюджетов муниципальных районов</t>
  </si>
  <si>
    <t>902</t>
  </si>
  <si>
    <t>1.13.01995.05.0000.130</t>
  </si>
  <si>
    <t>Прочие доходы от компенсации затрат бюджетов муниципальных районов</t>
  </si>
  <si>
    <t>1.13.02995.05.0000.130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</si>
  <si>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</si>
  <si>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1.16.07090.05.0000.140</t>
  </si>
  <si>
    <t>Субсидии бюджетам муниципальных районов на поддержку отрасли культуры</t>
  </si>
  <si>
    <t>2.02.25519.05.0000.150</t>
  </si>
  <si>
    <t>2.02.25519.05.0037.150</t>
  </si>
  <si>
    <t>Прочие безвозмездные поступления в бюджеты муниципальных районов</t>
  </si>
  <si>
    <t>2.07.05030.05.0000.150</t>
  </si>
  <si>
    <t>903</t>
  </si>
  <si>
    <t>Прочие доходы от оказания платных услуг (работ) получателями средств бюджетов муниципальных районов (родительская плата за детский сад)</t>
  </si>
  <si>
    <t>1.13.01995.05.0001.130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</si>
  <si>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</si>
  <si>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1.16.07010.05.0000.140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</si>
  <si>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</si>
  <si>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2.02.25304.05.0000.150</t>
  </si>
  <si>
    <t>2.02.25304.05.0039.150</t>
  </si>
  <si>
    <t>2.02.29999.05.0022.150</t>
  </si>
  <si>
    <t>2.02.29999.05.0025.150</t>
  </si>
  <si>
    <t>2.02.29999.05.0028.150</t>
  </si>
  <si>
    <t>2.02.29999.05.0029.150</t>
  </si>
  <si>
    <t>2.02.29999.05.0032.150</t>
  </si>
  <si>
    <t>2.02.29999.05.0036.150</t>
  </si>
  <si>
    <t>2.02.30024.05.0015.150</t>
  </si>
  <si>
    <t>2.02.30024.05.0020.150</t>
  </si>
  <si>
    <t>2.02.39999.05.0001.150</t>
  </si>
  <si>
    <t>2.02.39999.05.0010.150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</si>
  <si>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</si>
  <si>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</si>
  <si>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</si>
  <si>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2.02.45179.05.0000.150</t>
  </si>
  <si>
    <t>2.02.45179.05.0070.150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</si>
  <si>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</si>
  <si>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2.02.45303.05.0000.150</t>
  </si>
  <si>
    <t>2.02.49999.05.0071.150</t>
  </si>
  <si>
    <t>2.02.49999.05.0072.150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</si>
  <si>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</si>
  <si>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</si>
  <si>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904</t>
  </si>
  <si>
    <t>1.08.07150.01.1000.110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</si>
  <si>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</si>
  <si>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</si>
  <si>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</si>
  <si>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</si>
  <si>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</si>
  <si>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1.11.05025.05.0000.120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</si>
  <si>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</si>
  <si>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1.11.05035.05.0000.120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</si>
  <si>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</si>
  <si>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1.11.09045.05.0000.120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</si>
  <si>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</si>
  <si>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1.14.06013.13.0000.430</t>
  </si>
  <si>
    <t>Прочие неналоговые доходы бюджетов муниципальных районов</t>
  </si>
  <si>
    <t>1.17.05050.05.0000.180</t>
  </si>
  <si>
    <t>Инициативные платежи, зачисляемые в бюджеты муниципальных районов (Инициативный проект "МЕТЕОСТАНЦИЯ ДЛЯ ЮННАТОВ")</t>
  </si>
  <si>
    <t>1.17.15030.05.0006.150</t>
  </si>
  <si>
    <t>Инициативные платежи, зачисляемые в бюджеты муниципальных районов (Инициативный проект "Подсолнух")</t>
  </si>
  <si>
    <t>1.17.15030.05.0012.150</t>
  </si>
  <si>
    <t>Инициативные платежи, зачисляемые в бюджеты муниципальных районов (Инициативный проект "Праздник к нам приходит")</t>
  </si>
  <si>
    <t>1.17.15030.05.0013.150</t>
  </si>
  <si>
    <t>Инициативные платежи, зачисляемые в бюджеты муниципальных районов (Инициативный проект "Топиари Арт "Зеленая геометрия"")</t>
  </si>
  <si>
    <t>1.17.15030.05.0014.150</t>
  </si>
  <si>
    <t>Инициативные платежи, зачисляемые в бюджеты муниципальных районов (Инициативный проект "Эклектика качания")</t>
  </si>
  <si>
    <t>1.17.15030.05.0015.150</t>
  </si>
  <si>
    <t>Инициативные платежи, зачисляемые в бюджеты муниципальных районов (Инициативный проект "Голос сцены")</t>
  </si>
  <si>
    <t>1.17.15030.05.0016.150</t>
  </si>
  <si>
    <t>Инициативные платежи, зачисляемые в бюджеты муниципальных районов (Инициативный проект "Сказка в гостях!")</t>
  </si>
  <si>
    <t>1.17.15030.05.0017.150</t>
  </si>
  <si>
    <t>Инициативные платежи, зачисляемые в бюджеты муниципальных районов (Инициативный проект "Чудеса на экране")</t>
  </si>
  <si>
    <t>1.17.15030.05.0018.150</t>
  </si>
  <si>
    <t>Инициативные платежи, зачисляемые в бюджеты муниципальных районов (Инициативный проект "Кино под открытым небом")</t>
  </si>
  <si>
    <t>1.17.15030.05.0019.150</t>
  </si>
  <si>
    <t>Инициативные платежи, зачисляемые в бюджеты муниципальных районов (Инициативный проект "Время деревянных затей для родителей и детей")</t>
  </si>
  <si>
    <t>1.17.15030.05.0020.150</t>
  </si>
  <si>
    <t>Инициативные платежи, зачисляемые в бюджеты муниципальных районов (Инициативный проект "Место притяжения")</t>
  </si>
  <si>
    <t>1.17.15030.05.0021.150</t>
  </si>
  <si>
    <t>Инициативные платежи, зачисляемые в бюджеты муниципальных районов (Инициативный проект "Русские забавы для людей на славу!")</t>
  </si>
  <si>
    <t>1.17.15030.05.0022.150</t>
  </si>
  <si>
    <t>Инициативные платежи, зачисляемые в бюджеты муниципальных районов (Инициативный проект "Единое сердце")</t>
  </si>
  <si>
    <t>1.17.15030.05.0023.150</t>
  </si>
  <si>
    <t>Субсидии бюджетам муниципальных районов на софинансирование капитальных вложений в объекты муниципальной собственности</t>
  </si>
  <si>
    <t>2.02.20077.05.0000.150</t>
  </si>
  <si>
    <t>Субсидии бюджетам муниципальных районов на реализацию мероприятий по обеспечению жильем молодых семей</t>
  </si>
  <si>
    <t>2.02.25497.05.0000.150</t>
  </si>
  <si>
    <t>2.02.25497.05.0031.150</t>
  </si>
  <si>
    <t>2.02.29999.05.0023.150</t>
  </si>
  <si>
    <t>2.02.29999.05.0055.150</t>
  </si>
  <si>
    <t>2.02.29999.05.0056.150</t>
  </si>
  <si>
    <t>2.02.29999.05.0057.150</t>
  </si>
  <si>
    <t>2.02.29999.05.0058.150</t>
  </si>
  <si>
    <t>2.02.29999.05.0059.150</t>
  </si>
  <si>
    <t>2.02.29999.05.0060.150</t>
  </si>
  <si>
    <t>2.02.29999.05.0061.150</t>
  </si>
  <si>
    <t>2.02.30024.05.0013.150</t>
  </si>
  <si>
    <t>2.02.30024.05.0018.150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</si>
  <si>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</si>
  <si>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2.02.35120.05.0000.150</t>
  </si>
  <si>
    <t>Единая субвенция бюджетам муниципальных районов из бюджета субъекта Российской Федерации</t>
  </si>
  <si>
    <t>2.02.36900.05.0000.150</t>
  </si>
  <si>
    <t>2.02.40014.05.0062.150</t>
  </si>
  <si>
    <t>2.02.40014.05.0064.150</t>
  </si>
  <si>
    <t>2.02.40014.05.0079.150</t>
  </si>
  <si>
    <t>2.02.49999.05.0092.150</t>
  </si>
  <si>
    <t>Иные межбюджетные трансферты на увеличение бюджетных ассигнований муниципального дорожного фонда муниципального образования г. Бодайбо и района за счет неиспользованных остатков средств муниципального дорожного фонда Жуинского сельского поселения</t>
  </si>
  <si>
    <t>2.02.49999.05.0098.150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</si>
  <si>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</si>
  <si>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2.19.35120.05.0000.150</t>
  </si>
  <si>
    <t>Невыясненные поступления, зачисляемые в бюджеты муниципальных районов</t>
  </si>
  <si>
    <t>905</t>
  </si>
  <si>
    <t>1.17.01050.05.0000.180</t>
  </si>
  <si>
    <t>2.02.30024.05.0002.150</t>
  </si>
  <si>
    <t>2.02.40014.05.0061.150</t>
  </si>
  <si>
    <t>907</t>
  </si>
  <si>
    <t>2.02.40014.05.0080.150</t>
  </si>
  <si>
    <t>Наименование показателя</t>
  </si>
  <si>
    <t>Код бюджетной классификации Российской Федерации</t>
  </si>
  <si>
    <t>главного администратора доходов</t>
  </si>
  <si>
    <t>доходов местного бюджета</t>
  </si>
  <si>
    <t>Кассовое исполнение</t>
  </si>
  <si>
    <t>Приложение 1</t>
  </si>
  <si>
    <t>тыс.руб.</t>
  </si>
  <si>
    <t>ДОХОДЫ ВСЕГО</t>
  </si>
  <si>
    <t>Управление Федеральной службы по надзору в сфере природопользования по Иркутской области</t>
  </si>
  <si>
    <t>Ангаро-Байкальское территориальное управление Федерального агентства по рыболовству</t>
  </si>
  <si>
    <t>Управление Федеральной налоговой службы по Иркутской области</t>
  </si>
  <si>
    <t>Министерство социального развития, опеки и попечительства Иркутской области</t>
  </si>
  <si>
    <t>Агентство по обеспечению деятельности мировых судей Иркутской области</t>
  </si>
  <si>
    <t>Управление культуры администрации муниципального образования г.Бодайбо и района</t>
  </si>
  <si>
    <t>Управление образования администрации муниципального образования г. Бодайбо и района</t>
  </si>
  <si>
    <t>Администрация муниципального образования г.Бодайбо и района</t>
  </si>
  <si>
    <t>Ревизионная комиссия муниципального образования г.Бодайбо и района</t>
  </si>
  <si>
    <t>Доходы бюджета муниципального образования г.Бодайбо и района по кодам классификации доходов бюджетов за 2025 год</t>
  </si>
  <si>
    <t xml:space="preserve">Субсидии бюджетам муниципальных районов за счет средств областного бюджета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</si>
  <si>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Субсидии бюджетам муниципальных районов за счет средств областного бюджета на обеспечение среднесуточного набора продуктов питания детей, страдающих туберкулезной интоксикацией и (или) находящихся под диспансерным наблюдением у фтизиатра, посещающих группы оздоровительной направленности в муниципальных дошкольных образовательных организациях, расположенных на территории Иркутской области</t>
  </si>
  <si>
    <t>Субсидии бюджетам муниципальных районов за счет средств областного бюджета для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</si>
  <si>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Субсидии бюджетам муниципальных районов за счет средств областного бюджета на реализацию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</si>
  <si>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Субсидии бюджетам муниципальных районов за счет средств областного бюджета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</si>
  <si>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Субсидии бюджетам муниципальных районов за счет средств областного бюджета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</si>
  <si>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Субвенции бюджетам муниципальных районов на выполнение передаваемых полномочий субъектов Российской Федерации по обеспечению бесплатным двухразовым питанием детей-инвалидов</t>
  </si>
  <si>
    <t>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</si>
  <si>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t>
  </si>
  <si>
    <t>Межбюджетные трансферты, передаваемые бюджетам муниципальных районов за счет средств областного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</si>
  <si>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 за счет средств федерального бюджета</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</si>
  <si>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</si>
  <si>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 xml:space="preserve">Субсидии бюджетам муниципальных районов за счет средств областного бюджета на реализацию мероприятий по обеспечению жильем молодых семей </t>
  </si>
  <si>
    <t>Субсидии бюджетам муниципальных районов за счет средств областного бюджета на реализацию мероприятий перечня проектов народных инициатив</t>
  </si>
  <si>
    <t>Субсидии бюджетам муниципальных районов за счет средств областного бюджета на финансовую поддержку реализации инициативных проектов (Инициативный проект "Детско-юношеский пресс-центр при МКУ ДО "Дом творчества" г.Бодайбо")</t>
  </si>
  <si>
    <t>Субсидии бюджетам муниципальных районов за счет средств областного бюджета на финансовую поддержку реализации инициативных проектов (Инициативный проект "Семейная игротека: Умнейка в библиотеке п. Мамакан")</t>
  </si>
  <si>
    <t>Субсидии бюджетам муниципальных районов за счет средств областного бюджета на финансовую поддержку реализации инициативных проектов (Инициативный проект ""Метеоплощадка" на территории МКДОУ д/с № 8")</t>
  </si>
  <si>
    <t>Субсидии бюджетам муниципальных районов за счет средств областного бюджета на финансовую поддержку реализации инициативных проектов (Инициативный проект "Где музыка живет - живет и развивается народ")</t>
  </si>
  <si>
    <t>Субсидии бюджетам муниципальных районов за счет средств областного бюджета на финансовую поддержку реализации инициативных проектов (Инициативный проект "Образ!")</t>
  </si>
  <si>
    <t>Субсидии бюджетам муниципальных районов за счет средств областного бюджета на финансовую поддержку реализации инициативных проектов (Инициативный проект "Спортивный досуг")</t>
  </si>
  <si>
    <t>Субсидии бюджетам муниципальных районов за счет средств областного бюджета на финансовую поддержку реализации инициативных проектов (Инициативный проект "Метеостанция для юннатов")</t>
  </si>
  <si>
    <t>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t>
  </si>
  <si>
    <t>Субвенции бюджетам муниципальных районов на выполнение передаваемых полномочий субъектов Российской Федерации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</si>
  <si>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выполнению задач органом ЕДДС ежедневного управления единой государственной системы предупреждения и ликвидации чрезвычайных ситуаций, возложенных законодательством на органы местного самоуправления для нужд Бодайбинского муниципального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</si>
  <si>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и проведению мероприятий по определению поставщиков (подрядчикиков, исполнителей)</t>
  </si>
  <si>
    <t xml:space="preserve">Прочие межбюджетные трансферты, передаваемые бюджетам муниципальных районов, по соглашению о предоставлении из бюджета Бодайбинского муниципального образования бюджету муниципального образования г.Бодайбо и района иных межбюджетных трансфертов на осуществление мероприятий по отлову и содержанию безнадзорных животных, обитающих на территории поселения </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</si>
  <si>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</si>
  <si>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бюджета и составлению отчета об исполнении бюджета</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</si>
  <si>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осуществлению внешнего муниципального финансового контроля</t>
  </si>
  <si>
    <t>Субсидии бюджетам муниципальных районов на поддержку отрасли культуры (мероприятия по модернизации библиотек в части комплектования книжных фондов библиотек муниципальных образований и государственных общедоступных библиотек)</t>
  </si>
  <si>
    <t>Субсидии бюджетам муниципальных районов за счет средств областного бюджета на обеспечение бесплатным питьевым молоком обучающихся 1-4 классов муниципальных общеобразовательных организаций в Иркутской области</t>
  </si>
  <si>
    <t>Субвенции бюджетам муниципальных районов на выполнение передаваемых полномочий субъектов Российской Федерации по обеспечению бесплатным питанием отдельных категорий обучающихся</t>
  </si>
  <si>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 за счет средств областного бюджета</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</si>
  <si>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решению вопросов утверждения подготовленной на основе генеральных планов поселения документации по планировке территории, выдачи разрешений на строительство (за исключением случаев, предусмотренных Градостроительным кодексом РФ,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утверждения местных нормативов градостроительного проектирования поселений, резервирования земель и изъятия, в том числе путем выкупа, земельных участков в границах поселения для муниципальных нужд</t>
  </si>
  <si>
    <t>к решению Думы г. Бодайбо и района от  11.06.2026 № 21-па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</si>
</sst>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dd/mm/yyyy\ hh:mm"/>
    <numFmt numFmtId="165" formatCode="?"/>
  </numFmts>
  <fonts count="10" x14ac:knownFonts="1">
    <font>
      <sz val="10"/>
      <name val="Arial"/>
    </font>
    <font>
      <sz val="8.5"/>
      <name val="MS Sans Serif"/>
    </font>
    <font>
      <b/>
      <sz val="11"/>
      <name val="Times New Roman"/>
      <family val="1"/>
      <charset val="204"/>
    </font>
    <font>
      <sz val="14"/>
      <name val="Times New Roman"/>
      <family val="1"/>
      <charset val="204"/>
    </font>
    <font>
      <sz val="14"/>
      <name val="Arial"/>
      <family val="2"/>
      <charset val="204"/>
    </font>
    <font>
      <b/>
      <sz val="14"/>
      <name val="Arial Narrow"/>
      <family val="2"/>
      <charset val="204"/>
    </font>
    <font>
      <b/>
      <sz val="15"/>
      <name val="Times New Roman"/>
      <family val="1"/>
      <charset val="204"/>
    </font>
    <font>
      <sz val="15"/>
      <name val="Times New Roman"/>
      <family val="1"/>
      <charset val="204"/>
    </font>
    <font>
      <sz val="10"/>
      <name val="Arial"/>
      <family val="2"/>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8" fillId="0" borderId="0" applyFont="0" applyFill="0" applyBorder="0" applyAlignment="0" applyProtection="0"/>
  </cellStyleXfs>
  <cellXfs count="29">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1" fillId="0" borderId="0" xfId="0" applyFont="1" applyBorder="1" applyAlignment="1" applyProtection="1">
      <alignment wrapText="1"/>
    </xf>
    <xf numFmtId="0" fontId="4" fillId="0" borderId="0" xfId="0" applyFont="1"/>
    <xf numFmtId="0" fontId="3" fillId="0" borderId="0" xfId="0" applyFont="1" applyBorder="1" applyAlignment="1" applyProtection="1"/>
    <xf numFmtId="0" fontId="3" fillId="2" borderId="0" xfId="0" applyFont="1" applyFill="1" applyBorder="1" applyAlignment="1" applyProtection="1">
      <alignment horizontal="right"/>
    </xf>
    <xf numFmtId="49" fontId="6"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vertical="center" wrapText="1"/>
    </xf>
    <xf numFmtId="165" fontId="7" fillId="0" borderId="1" xfId="0" applyNumberFormat="1" applyFont="1" applyBorder="1" applyAlignment="1" applyProtection="1">
      <alignment horizontal="left" vertical="center" wrapText="1"/>
    </xf>
    <xf numFmtId="0" fontId="7" fillId="0" borderId="1" xfId="0" applyFont="1" applyBorder="1" applyAlignment="1">
      <alignment horizontal="left" vertical="center" wrapText="1"/>
    </xf>
    <xf numFmtId="49" fontId="7" fillId="0" borderId="1" xfId="0" applyNumberFormat="1" applyFont="1" applyBorder="1" applyAlignment="1" applyProtection="1">
      <alignment horizontal="left" vertical="center" wrapText="1" indent="2"/>
    </xf>
    <xf numFmtId="165" fontId="7" fillId="0" borderId="1" xfId="0" applyNumberFormat="1" applyFont="1" applyBorder="1" applyAlignment="1" applyProtection="1">
      <alignment horizontal="left" vertical="center" wrapText="1" indent="2"/>
    </xf>
    <xf numFmtId="0" fontId="9" fillId="0" borderId="0" xfId="0" applyFont="1"/>
    <xf numFmtId="4" fontId="7" fillId="2" borderId="1" xfId="0" applyNumberFormat="1" applyFont="1" applyFill="1" applyBorder="1" applyAlignment="1" applyProtection="1">
      <alignment horizontal="right" vertical="center" wrapText="1"/>
    </xf>
    <xf numFmtId="43" fontId="0" fillId="0" borderId="0" xfId="1" applyFont="1"/>
    <xf numFmtId="4" fontId="7" fillId="2" borderId="1" xfId="0" applyNumberFormat="1" applyFont="1" applyFill="1" applyBorder="1" applyAlignment="1">
      <alignment horizontal="center" vertical="center" wrapText="1"/>
    </xf>
    <xf numFmtId="0" fontId="3" fillId="2" borderId="0" xfId="0" applyFont="1" applyFill="1" applyBorder="1" applyAlignment="1" applyProtection="1"/>
    <xf numFmtId="0" fontId="0" fillId="2" borderId="0" xfId="0" applyFill="1"/>
    <xf numFmtId="4" fontId="5" fillId="0" borderId="0" xfId="0" applyNumberFormat="1" applyFont="1" applyBorder="1" applyAlignment="1" applyProtection="1">
      <alignment horizontal="right"/>
    </xf>
    <xf numFmtId="0" fontId="3" fillId="0" borderId="0" xfId="0" applyFont="1" applyBorder="1" applyAlignment="1" applyProtection="1">
      <alignment horizontal="right"/>
    </xf>
    <xf numFmtId="0" fontId="6" fillId="0" borderId="0" xfId="0"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0" fontId="7" fillId="2" borderId="1" xfId="0"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J174"/>
  <sheetViews>
    <sheetView showGridLines="0" tabSelected="1" topLeftCell="A97" zoomScale="106" zoomScaleNormal="106" workbookViewId="0">
      <selection activeCell="C14" sqref="C14"/>
    </sheetView>
  </sheetViews>
  <sheetFormatPr defaultRowHeight="12.75" customHeight="1" x14ac:dyDescent="0.2"/>
  <cols>
    <col min="1" max="1" width="126.28515625" customWidth="1"/>
    <col min="2" max="2" width="23.85546875" customWidth="1"/>
    <col min="3" max="3" width="30.7109375" customWidth="1"/>
    <col min="4" max="4" width="26.85546875" style="20" customWidth="1"/>
    <col min="5" max="5" width="15" customWidth="1"/>
    <col min="6" max="6" width="19.28515625" customWidth="1"/>
    <col min="7" max="7" width="13.140625" customWidth="1"/>
    <col min="8" max="10" width="9.140625" customWidth="1"/>
  </cols>
  <sheetData>
    <row r="1" spans="1:10" ht="17.25" customHeight="1" x14ac:dyDescent="0.3">
      <c r="A1" s="22" t="s">
        <v>270</v>
      </c>
      <c r="B1" s="22"/>
      <c r="C1" s="22"/>
      <c r="D1" s="22"/>
      <c r="E1" s="1"/>
      <c r="F1" s="1"/>
      <c r="G1" s="1"/>
      <c r="H1" s="1"/>
      <c r="I1" s="1"/>
      <c r="J1" s="1"/>
    </row>
    <row r="2" spans="1:10" ht="18.75" x14ac:dyDescent="0.3">
      <c r="A2" s="22" t="s">
        <v>317</v>
      </c>
      <c r="B2" s="22"/>
      <c r="C2" s="22"/>
      <c r="D2" s="22"/>
      <c r="E2" s="1"/>
      <c r="F2" s="1"/>
      <c r="G2" s="1"/>
      <c r="H2" s="1"/>
      <c r="I2" s="1"/>
      <c r="J2" s="1"/>
    </row>
    <row r="3" spans="1:10" ht="18.75" x14ac:dyDescent="0.3">
      <c r="A3" s="5"/>
      <c r="B3" s="6"/>
      <c r="C3" s="6"/>
      <c r="D3" s="19"/>
      <c r="E3" s="1"/>
      <c r="F3" s="1"/>
      <c r="G3" s="2"/>
      <c r="H3" s="2"/>
      <c r="I3" s="2"/>
      <c r="J3" s="2"/>
    </row>
    <row r="4" spans="1:10" ht="14.25" x14ac:dyDescent="0.2">
      <c r="A4" s="23" t="s">
        <v>282</v>
      </c>
      <c r="B4" s="23"/>
      <c r="C4" s="23"/>
      <c r="D4" s="23"/>
      <c r="E4" s="1"/>
      <c r="F4" s="1"/>
      <c r="G4" s="3"/>
      <c r="H4" s="3"/>
      <c r="I4" s="2"/>
      <c r="J4" s="2"/>
    </row>
    <row r="5" spans="1:10" x14ac:dyDescent="0.2">
      <c r="A5" s="23"/>
      <c r="B5" s="23"/>
      <c r="C5" s="23"/>
      <c r="D5" s="23"/>
      <c r="E5" s="1"/>
      <c r="F5" s="1"/>
      <c r="G5" s="4"/>
      <c r="H5" s="4"/>
      <c r="I5" s="4"/>
      <c r="J5" s="4"/>
    </row>
    <row r="6" spans="1:10" ht="18.75" x14ac:dyDescent="0.3">
      <c r="A6" s="6"/>
      <c r="B6" s="6"/>
      <c r="C6" s="6"/>
      <c r="D6" s="7" t="s">
        <v>271</v>
      </c>
      <c r="E6" s="1"/>
      <c r="F6" s="1"/>
    </row>
    <row r="7" spans="1:10" ht="35.25" customHeight="1" x14ac:dyDescent="0.2">
      <c r="A7" s="24" t="s">
        <v>265</v>
      </c>
      <c r="B7" s="26" t="s">
        <v>266</v>
      </c>
      <c r="C7" s="26"/>
      <c r="D7" s="27" t="s">
        <v>269</v>
      </c>
      <c r="E7" s="1"/>
      <c r="F7" s="1"/>
      <c r="G7" s="1"/>
      <c r="H7" s="1"/>
      <c r="I7" s="1"/>
      <c r="J7" s="1"/>
    </row>
    <row r="8" spans="1:10" ht="59.25" customHeight="1" x14ac:dyDescent="0.2">
      <c r="A8" s="25"/>
      <c r="B8" s="8" t="s">
        <v>267</v>
      </c>
      <c r="C8" s="8" t="s">
        <v>268</v>
      </c>
      <c r="D8" s="28"/>
    </row>
    <row r="9" spans="1:10" ht="19.5" x14ac:dyDescent="0.2">
      <c r="A9" s="12" t="s">
        <v>272</v>
      </c>
      <c r="B9" s="8"/>
      <c r="C9" s="8"/>
      <c r="D9" s="18">
        <f>D10+D19+D21+D56+D62+D89+D96+D121+D169+D173</f>
        <v>2900117.5999999992</v>
      </c>
    </row>
    <row r="10" spans="1:10" ht="19.5" x14ac:dyDescent="0.2">
      <c r="A10" s="12" t="s">
        <v>273</v>
      </c>
      <c r="B10" s="10" t="s">
        <v>2</v>
      </c>
      <c r="C10" s="8"/>
      <c r="D10" s="18">
        <f>SUM(D11:D18)</f>
        <v>70262.2</v>
      </c>
    </row>
    <row r="11" spans="1:10" ht="39" x14ac:dyDescent="0.25">
      <c r="A11" s="13" t="s">
        <v>1</v>
      </c>
      <c r="B11" s="10" t="s">
        <v>2</v>
      </c>
      <c r="C11" s="10" t="s">
        <v>3</v>
      </c>
      <c r="D11" s="16">
        <v>1</v>
      </c>
      <c r="F11" s="21"/>
    </row>
    <row r="12" spans="1:10" ht="58.5" x14ac:dyDescent="0.2">
      <c r="A12" s="13" t="s">
        <v>4</v>
      </c>
      <c r="B12" s="10" t="s">
        <v>2</v>
      </c>
      <c r="C12" s="10" t="s">
        <v>5</v>
      </c>
      <c r="D12" s="16">
        <v>5070</v>
      </c>
    </row>
    <row r="13" spans="1:10" ht="19.5" x14ac:dyDescent="0.2">
      <c r="A13" s="13" t="s">
        <v>6</v>
      </c>
      <c r="B13" s="10" t="s">
        <v>2</v>
      </c>
      <c r="C13" s="10" t="s">
        <v>7</v>
      </c>
      <c r="D13" s="16">
        <v>92.1</v>
      </c>
    </row>
    <row r="14" spans="1:10" ht="58.5" x14ac:dyDescent="0.2">
      <c r="A14" s="13" t="s">
        <v>8</v>
      </c>
      <c r="B14" s="10" t="s">
        <v>2</v>
      </c>
      <c r="C14" s="10" t="s">
        <v>9</v>
      </c>
      <c r="D14" s="16">
        <v>350.1</v>
      </c>
    </row>
    <row r="15" spans="1:10" ht="58.5" x14ac:dyDescent="0.2">
      <c r="A15" s="13" t="s">
        <v>10</v>
      </c>
      <c r="B15" s="10" t="s">
        <v>2</v>
      </c>
      <c r="C15" s="10" t="s">
        <v>11</v>
      </c>
      <c r="D15" s="16">
        <v>62744.800000000003</v>
      </c>
    </row>
    <row r="16" spans="1:10" ht="58.5" x14ac:dyDescent="0.2">
      <c r="A16" s="13" t="s">
        <v>12</v>
      </c>
      <c r="B16" s="10" t="s">
        <v>2</v>
      </c>
      <c r="C16" s="10" t="s">
        <v>13</v>
      </c>
      <c r="D16" s="16">
        <v>573.70000000000005</v>
      </c>
    </row>
    <row r="17" spans="1:4" ht="78" x14ac:dyDescent="0.2">
      <c r="A17" s="14" t="s">
        <v>14</v>
      </c>
      <c r="B17" s="10" t="s">
        <v>2</v>
      </c>
      <c r="C17" s="10" t="s">
        <v>15</v>
      </c>
      <c r="D17" s="16">
        <v>2.6</v>
      </c>
    </row>
    <row r="18" spans="1:4" ht="156" x14ac:dyDescent="0.2">
      <c r="A18" s="14" t="s">
        <v>16</v>
      </c>
      <c r="B18" s="10" t="s">
        <v>2</v>
      </c>
      <c r="C18" s="10" t="s">
        <v>17</v>
      </c>
      <c r="D18" s="16">
        <v>1427.9</v>
      </c>
    </row>
    <row r="19" spans="1:4" ht="19.5" x14ac:dyDescent="0.2">
      <c r="A19" s="11" t="s">
        <v>274</v>
      </c>
      <c r="B19" s="10" t="s">
        <v>19</v>
      </c>
      <c r="C19" s="10"/>
      <c r="D19" s="16">
        <f>SUM(D20)</f>
        <v>-71</v>
      </c>
    </row>
    <row r="20" spans="1:4" ht="117" x14ac:dyDescent="0.2">
      <c r="A20" s="14" t="s">
        <v>18</v>
      </c>
      <c r="B20" s="10" t="s">
        <v>19</v>
      </c>
      <c r="C20" s="10" t="s">
        <v>20</v>
      </c>
      <c r="D20" s="16">
        <v>-71</v>
      </c>
    </row>
    <row r="21" spans="1:4" ht="19.5" x14ac:dyDescent="0.2">
      <c r="A21" s="11" t="s">
        <v>275</v>
      </c>
      <c r="B21" s="10" t="s">
        <v>22</v>
      </c>
      <c r="C21" s="10"/>
      <c r="D21" s="16">
        <f>SUM(D22:D55)</f>
        <v>1933799.2999999996</v>
      </c>
    </row>
    <row r="22" spans="1:4" ht="214.5" x14ac:dyDescent="0.2">
      <c r="A22" s="14" t="s">
        <v>21</v>
      </c>
      <c r="B22" s="10" t="s">
        <v>22</v>
      </c>
      <c r="C22" s="10" t="s">
        <v>23</v>
      </c>
      <c r="D22" s="16">
        <v>957584.7</v>
      </c>
    </row>
    <row r="23" spans="1:4" ht="214.5" x14ac:dyDescent="0.2">
      <c r="A23" s="14" t="s">
        <v>24</v>
      </c>
      <c r="B23" s="10" t="s">
        <v>22</v>
      </c>
      <c r="C23" s="10" t="s">
        <v>25</v>
      </c>
      <c r="D23" s="16">
        <v>53</v>
      </c>
    </row>
    <row r="24" spans="1:4" ht="156" x14ac:dyDescent="0.2">
      <c r="A24" s="14" t="s">
        <v>26</v>
      </c>
      <c r="B24" s="10" t="s">
        <v>22</v>
      </c>
      <c r="C24" s="10" t="s">
        <v>27</v>
      </c>
      <c r="D24" s="16">
        <v>2155.5</v>
      </c>
    </row>
    <row r="25" spans="1:4" ht="156" x14ac:dyDescent="0.2">
      <c r="A25" s="14" t="s">
        <v>28</v>
      </c>
      <c r="B25" s="10" t="s">
        <v>22</v>
      </c>
      <c r="C25" s="10" t="s">
        <v>29</v>
      </c>
      <c r="D25" s="16">
        <v>337</v>
      </c>
    </row>
    <row r="26" spans="1:4" ht="156" x14ac:dyDescent="0.2">
      <c r="A26" s="14" t="s">
        <v>30</v>
      </c>
      <c r="B26" s="10" t="s">
        <v>22</v>
      </c>
      <c r="C26" s="10" t="s">
        <v>31</v>
      </c>
      <c r="D26" s="16">
        <v>591.29999999999995</v>
      </c>
    </row>
    <row r="27" spans="1:4" ht="156" x14ac:dyDescent="0.2">
      <c r="A27" s="14" t="s">
        <v>32</v>
      </c>
      <c r="B27" s="10" t="s">
        <v>22</v>
      </c>
      <c r="C27" s="10" t="s">
        <v>33</v>
      </c>
      <c r="D27" s="16">
        <v>1343.4</v>
      </c>
    </row>
    <row r="28" spans="1:4" ht="156" x14ac:dyDescent="0.2">
      <c r="A28" s="14" t="s">
        <v>34</v>
      </c>
      <c r="B28" s="10" t="s">
        <v>22</v>
      </c>
      <c r="C28" s="10" t="s">
        <v>35</v>
      </c>
      <c r="D28" s="16">
        <v>5690.1</v>
      </c>
    </row>
    <row r="29" spans="1:4" ht="156" x14ac:dyDescent="0.2">
      <c r="A29" s="14" t="s">
        <v>36</v>
      </c>
      <c r="B29" s="10" t="s">
        <v>22</v>
      </c>
      <c r="C29" s="10" t="s">
        <v>37</v>
      </c>
      <c r="D29" s="16">
        <v>3261.1</v>
      </c>
    </row>
    <row r="30" spans="1:4" ht="156" x14ac:dyDescent="0.2">
      <c r="A30" s="14" t="s">
        <v>38</v>
      </c>
      <c r="B30" s="10" t="s">
        <v>22</v>
      </c>
      <c r="C30" s="10" t="s">
        <v>39</v>
      </c>
      <c r="D30" s="16">
        <v>36.700000000000003</v>
      </c>
    </row>
    <row r="31" spans="1:4" ht="97.5" x14ac:dyDescent="0.2">
      <c r="A31" s="14" t="s">
        <v>40</v>
      </c>
      <c r="B31" s="10" t="s">
        <v>22</v>
      </c>
      <c r="C31" s="10" t="s">
        <v>41</v>
      </c>
      <c r="D31" s="16">
        <v>63124.9</v>
      </c>
    </row>
    <row r="32" spans="1:4" ht="409.5" x14ac:dyDescent="0.2">
      <c r="A32" s="14" t="s">
        <v>42</v>
      </c>
      <c r="B32" s="10" t="s">
        <v>22</v>
      </c>
      <c r="C32" s="10" t="s">
        <v>43</v>
      </c>
      <c r="D32" s="16">
        <v>39511.199999999997</v>
      </c>
    </row>
    <row r="33" spans="1:4" ht="117" x14ac:dyDescent="0.2">
      <c r="A33" s="14" t="s">
        <v>44</v>
      </c>
      <c r="B33" s="10" t="s">
        <v>22</v>
      </c>
      <c r="C33" s="10" t="s">
        <v>45</v>
      </c>
      <c r="D33" s="16">
        <v>3187.4</v>
      </c>
    </row>
    <row r="34" spans="1:4" ht="117" x14ac:dyDescent="0.2">
      <c r="A34" s="14" t="s">
        <v>46</v>
      </c>
      <c r="B34" s="10" t="s">
        <v>22</v>
      </c>
      <c r="C34" s="10" t="s">
        <v>47</v>
      </c>
      <c r="D34" s="16">
        <v>57127.9</v>
      </c>
    </row>
    <row r="35" spans="1:4" ht="292.5" x14ac:dyDescent="0.2">
      <c r="A35" s="14" t="s">
        <v>48</v>
      </c>
      <c r="B35" s="10" t="s">
        <v>22</v>
      </c>
      <c r="C35" s="10" t="s">
        <v>49</v>
      </c>
      <c r="D35" s="16">
        <v>17295.3</v>
      </c>
    </row>
    <row r="36" spans="1:4" ht="292.5" x14ac:dyDescent="0.2">
      <c r="A36" s="14" t="s">
        <v>50</v>
      </c>
      <c r="B36" s="10" t="s">
        <v>22</v>
      </c>
      <c r="C36" s="10" t="s">
        <v>51</v>
      </c>
      <c r="D36" s="16">
        <v>15257.9</v>
      </c>
    </row>
    <row r="37" spans="1:4" ht="273" x14ac:dyDescent="0.2">
      <c r="A37" s="14" t="s">
        <v>52</v>
      </c>
      <c r="B37" s="10" t="s">
        <v>22</v>
      </c>
      <c r="C37" s="10" t="s">
        <v>53</v>
      </c>
      <c r="D37" s="16">
        <v>87017.5</v>
      </c>
    </row>
    <row r="38" spans="1:4" ht="78" x14ac:dyDescent="0.2">
      <c r="A38" s="14" t="s">
        <v>54</v>
      </c>
      <c r="B38" s="10" t="s">
        <v>22</v>
      </c>
      <c r="C38" s="10" t="s">
        <v>55</v>
      </c>
      <c r="D38" s="16">
        <v>544436.80000000005</v>
      </c>
    </row>
    <row r="39" spans="1:4" ht="78" x14ac:dyDescent="0.2">
      <c r="A39" s="14" t="s">
        <v>56</v>
      </c>
      <c r="B39" s="10" t="s">
        <v>22</v>
      </c>
      <c r="C39" s="10" t="s">
        <v>57</v>
      </c>
      <c r="D39" s="16">
        <v>0.2</v>
      </c>
    </row>
    <row r="40" spans="1:4" ht="97.5" x14ac:dyDescent="0.2">
      <c r="A40" s="14" t="s">
        <v>58</v>
      </c>
      <c r="B40" s="10" t="s">
        <v>22</v>
      </c>
      <c r="C40" s="10" t="s">
        <v>59</v>
      </c>
      <c r="D40" s="16">
        <v>31.9</v>
      </c>
    </row>
    <row r="41" spans="1:4" ht="78" x14ac:dyDescent="0.2">
      <c r="A41" s="14" t="s">
        <v>60</v>
      </c>
      <c r="B41" s="10" t="s">
        <v>22</v>
      </c>
      <c r="C41" s="10" t="s">
        <v>61</v>
      </c>
      <c r="D41" s="16">
        <v>47247</v>
      </c>
    </row>
    <row r="42" spans="1:4" ht="97.5" x14ac:dyDescent="0.2">
      <c r="A42" s="14" t="s">
        <v>62</v>
      </c>
      <c r="B42" s="10" t="s">
        <v>22</v>
      </c>
      <c r="C42" s="10" t="s">
        <v>63</v>
      </c>
      <c r="D42" s="16">
        <v>1149.8</v>
      </c>
    </row>
    <row r="43" spans="1:4" ht="117" x14ac:dyDescent="0.2">
      <c r="A43" s="14" t="s">
        <v>64</v>
      </c>
      <c r="B43" s="10" t="s">
        <v>22</v>
      </c>
      <c r="C43" s="10" t="s">
        <v>65</v>
      </c>
      <c r="D43" s="16">
        <v>6.7</v>
      </c>
    </row>
    <row r="44" spans="1:4" ht="97.5" x14ac:dyDescent="0.2">
      <c r="A44" s="14" t="s">
        <v>66</v>
      </c>
      <c r="B44" s="10" t="s">
        <v>22</v>
      </c>
      <c r="C44" s="10" t="s">
        <v>67</v>
      </c>
      <c r="D44" s="16">
        <v>1225</v>
      </c>
    </row>
    <row r="45" spans="1:4" ht="97.5" x14ac:dyDescent="0.2">
      <c r="A45" s="14" t="s">
        <v>68</v>
      </c>
      <c r="B45" s="10" t="s">
        <v>22</v>
      </c>
      <c r="C45" s="10" t="s">
        <v>69</v>
      </c>
      <c r="D45" s="16">
        <v>-114.9</v>
      </c>
    </row>
    <row r="46" spans="1:4" ht="58.5" x14ac:dyDescent="0.2">
      <c r="A46" s="13" t="s">
        <v>70</v>
      </c>
      <c r="B46" s="10" t="s">
        <v>22</v>
      </c>
      <c r="C46" s="10" t="s">
        <v>71</v>
      </c>
      <c r="D46" s="16">
        <v>47128.5</v>
      </c>
    </row>
    <row r="47" spans="1:4" ht="58.5" x14ac:dyDescent="0.2">
      <c r="A47" s="13" t="s">
        <v>72</v>
      </c>
      <c r="B47" s="10" t="s">
        <v>22</v>
      </c>
      <c r="C47" s="10" t="s">
        <v>73</v>
      </c>
      <c r="D47" s="16">
        <v>1.4</v>
      </c>
    </row>
    <row r="48" spans="1:4" ht="78" x14ac:dyDescent="0.2">
      <c r="A48" s="14" t="s">
        <v>74</v>
      </c>
      <c r="B48" s="10" t="s">
        <v>22</v>
      </c>
      <c r="C48" s="10" t="s">
        <v>75</v>
      </c>
      <c r="D48" s="16">
        <v>10759.5</v>
      </c>
    </row>
    <row r="49" spans="1:4" ht="58.5" x14ac:dyDescent="0.2">
      <c r="A49" s="13" t="s">
        <v>76</v>
      </c>
      <c r="B49" s="10" t="s">
        <v>22</v>
      </c>
      <c r="C49" s="10" t="s">
        <v>77</v>
      </c>
      <c r="D49" s="16">
        <v>11.9</v>
      </c>
    </row>
    <row r="50" spans="1:4" ht="58.5" x14ac:dyDescent="0.2">
      <c r="A50" s="13" t="s">
        <v>78</v>
      </c>
      <c r="B50" s="10" t="s">
        <v>22</v>
      </c>
      <c r="C50" s="10" t="s">
        <v>79</v>
      </c>
      <c r="D50" s="16">
        <v>1.3</v>
      </c>
    </row>
    <row r="51" spans="1:4" ht="58.5" x14ac:dyDescent="0.2">
      <c r="A51" s="13" t="s">
        <v>80</v>
      </c>
      <c r="B51" s="10" t="s">
        <v>22</v>
      </c>
      <c r="C51" s="10" t="s">
        <v>81</v>
      </c>
      <c r="D51" s="16">
        <v>13926.9</v>
      </c>
    </row>
    <row r="52" spans="1:4" ht="58.5" x14ac:dyDescent="0.2">
      <c r="A52" s="13" t="s">
        <v>82</v>
      </c>
      <c r="B52" s="10" t="s">
        <v>22</v>
      </c>
      <c r="C52" s="10" t="s">
        <v>83</v>
      </c>
      <c r="D52" s="16">
        <v>10572</v>
      </c>
    </row>
    <row r="53" spans="1:4" ht="58.5" x14ac:dyDescent="0.2">
      <c r="A53" s="14" t="s">
        <v>84</v>
      </c>
      <c r="B53" s="10" t="s">
        <v>22</v>
      </c>
      <c r="C53" s="10" t="s">
        <v>85</v>
      </c>
      <c r="D53" s="16">
        <v>567.79999999999995</v>
      </c>
    </row>
    <row r="54" spans="1:4" ht="78" x14ac:dyDescent="0.2">
      <c r="A54" s="13" t="s">
        <v>86</v>
      </c>
      <c r="B54" s="10" t="s">
        <v>22</v>
      </c>
      <c r="C54" s="10" t="s">
        <v>87</v>
      </c>
      <c r="D54" s="16">
        <v>2.1</v>
      </c>
    </row>
    <row r="55" spans="1:4" ht="97.5" x14ac:dyDescent="0.2">
      <c r="A55" s="14" t="s">
        <v>88</v>
      </c>
      <c r="B55" s="10" t="s">
        <v>22</v>
      </c>
      <c r="C55" s="10" t="s">
        <v>89</v>
      </c>
      <c r="D55" s="16">
        <v>3270.5</v>
      </c>
    </row>
    <row r="56" spans="1:4" s="15" customFormat="1" ht="19.5" x14ac:dyDescent="0.2">
      <c r="A56" s="11" t="s">
        <v>276</v>
      </c>
      <c r="B56" s="10" t="s">
        <v>91</v>
      </c>
      <c r="C56" s="10"/>
      <c r="D56" s="16">
        <f>SUM(D57:D61)</f>
        <v>20</v>
      </c>
    </row>
    <row r="57" spans="1:4" ht="97.5" x14ac:dyDescent="0.2">
      <c r="A57" s="14" t="s">
        <v>90</v>
      </c>
      <c r="B57" s="10" t="s">
        <v>91</v>
      </c>
      <c r="C57" s="10" t="s">
        <v>92</v>
      </c>
      <c r="D57" s="16">
        <v>13</v>
      </c>
    </row>
    <row r="58" spans="1:4" ht="97.5" x14ac:dyDescent="0.2">
      <c r="A58" s="14" t="s">
        <v>93</v>
      </c>
      <c r="B58" s="10" t="s">
        <v>91</v>
      </c>
      <c r="C58" s="10" t="s">
        <v>94</v>
      </c>
      <c r="D58" s="16">
        <v>2.5</v>
      </c>
    </row>
    <row r="59" spans="1:4" ht="97.5" x14ac:dyDescent="0.2">
      <c r="A59" s="14" t="s">
        <v>95</v>
      </c>
      <c r="B59" s="10" t="s">
        <v>91</v>
      </c>
      <c r="C59" s="10" t="s">
        <v>96</v>
      </c>
      <c r="D59" s="16">
        <v>3.3</v>
      </c>
    </row>
    <row r="60" spans="1:4" ht="97.5" x14ac:dyDescent="0.2">
      <c r="A60" s="14" t="s">
        <v>97</v>
      </c>
      <c r="B60" s="10" t="s">
        <v>91</v>
      </c>
      <c r="C60" s="10" t="s">
        <v>98</v>
      </c>
      <c r="D60" s="16">
        <v>0.2</v>
      </c>
    </row>
    <row r="61" spans="1:4" ht="78" x14ac:dyDescent="0.2">
      <c r="A61" s="14" t="s">
        <v>99</v>
      </c>
      <c r="B61" s="10" t="s">
        <v>91</v>
      </c>
      <c r="C61" s="10" t="s">
        <v>100</v>
      </c>
      <c r="D61" s="16">
        <v>1</v>
      </c>
    </row>
    <row r="62" spans="1:4" ht="19.5" x14ac:dyDescent="0.2">
      <c r="A62" s="11" t="s">
        <v>277</v>
      </c>
      <c r="B62" s="10" t="s">
        <v>102</v>
      </c>
      <c r="C62" s="10"/>
      <c r="D62" s="16">
        <f>SUM(D63:D88)</f>
        <v>378.40000000000003</v>
      </c>
    </row>
    <row r="63" spans="1:4" ht="78" x14ac:dyDescent="0.2">
      <c r="A63" s="14" t="s">
        <v>101</v>
      </c>
      <c r="B63" s="10" t="s">
        <v>102</v>
      </c>
      <c r="C63" s="10" t="s">
        <v>103</v>
      </c>
      <c r="D63" s="16">
        <v>7.5</v>
      </c>
    </row>
    <row r="64" spans="1:4" ht="97.5" x14ac:dyDescent="0.2">
      <c r="A64" s="14" t="s">
        <v>104</v>
      </c>
      <c r="B64" s="10" t="s">
        <v>102</v>
      </c>
      <c r="C64" s="10" t="s">
        <v>105</v>
      </c>
      <c r="D64" s="16">
        <v>1.8</v>
      </c>
    </row>
    <row r="65" spans="1:4" ht="78" x14ac:dyDescent="0.2">
      <c r="A65" s="14" t="s">
        <v>106</v>
      </c>
      <c r="B65" s="10" t="s">
        <v>102</v>
      </c>
      <c r="C65" s="10" t="s">
        <v>107</v>
      </c>
      <c r="D65" s="16">
        <v>7.5</v>
      </c>
    </row>
    <row r="66" spans="1:4" ht="117" x14ac:dyDescent="0.2">
      <c r="A66" s="14" t="s">
        <v>108</v>
      </c>
      <c r="B66" s="10" t="s">
        <v>102</v>
      </c>
      <c r="C66" s="10" t="s">
        <v>109</v>
      </c>
      <c r="D66" s="16">
        <v>10</v>
      </c>
    </row>
    <row r="67" spans="1:4" ht="97.5" x14ac:dyDescent="0.2">
      <c r="A67" s="14" t="s">
        <v>93</v>
      </c>
      <c r="B67" s="10" t="s">
        <v>102</v>
      </c>
      <c r="C67" s="10" t="s">
        <v>94</v>
      </c>
      <c r="D67" s="16">
        <v>41.6</v>
      </c>
    </row>
    <row r="68" spans="1:4" ht="97.5" x14ac:dyDescent="0.2">
      <c r="A68" s="14" t="s">
        <v>110</v>
      </c>
      <c r="B68" s="10" t="s">
        <v>102</v>
      </c>
      <c r="C68" s="10" t="s">
        <v>111</v>
      </c>
      <c r="D68" s="16">
        <v>0.2</v>
      </c>
    </row>
    <row r="69" spans="1:4" ht="78" x14ac:dyDescent="0.2">
      <c r="A69" s="14" t="s">
        <v>112</v>
      </c>
      <c r="B69" s="10" t="s">
        <v>102</v>
      </c>
      <c r="C69" s="10" t="s">
        <v>113</v>
      </c>
      <c r="D69" s="16">
        <v>0.2</v>
      </c>
    </row>
    <row r="70" spans="1:4" ht="97.5" x14ac:dyDescent="0.2">
      <c r="A70" s="14" t="s">
        <v>114</v>
      </c>
      <c r="B70" s="10" t="s">
        <v>102</v>
      </c>
      <c r="C70" s="10" t="s">
        <v>115</v>
      </c>
      <c r="D70" s="16">
        <v>2.5</v>
      </c>
    </row>
    <row r="71" spans="1:4" ht="78" x14ac:dyDescent="0.2">
      <c r="A71" s="14" t="s">
        <v>116</v>
      </c>
      <c r="B71" s="10" t="s">
        <v>102</v>
      </c>
      <c r="C71" s="10" t="s">
        <v>117</v>
      </c>
      <c r="D71" s="16">
        <v>0.7</v>
      </c>
    </row>
    <row r="72" spans="1:4" ht="78" x14ac:dyDescent="0.2">
      <c r="A72" s="14" t="s">
        <v>118</v>
      </c>
      <c r="B72" s="10" t="s">
        <v>102</v>
      </c>
      <c r="C72" s="10" t="s">
        <v>119</v>
      </c>
      <c r="D72" s="16">
        <v>1.5</v>
      </c>
    </row>
    <row r="73" spans="1:4" ht="78" x14ac:dyDescent="0.2">
      <c r="A73" s="14" t="s">
        <v>120</v>
      </c>
      <c r="B73" s="10" t="s">
        <v>102</v>
      </c>
      <c r="C73" s="10" t="s">
        <v>121</v>
      </c>
      <c r="D73" s="16">
        <v>1.5</v>
      </c>
    </row>
    <row r="74" spans="1:4" ht="117" x14ac:dyDescent="0.2">
      <c r="A74" s="14" t="s">
        <v>122</v>
      </c>
      <c r="B74" s="10" t="s">
        <v>102</v>
      </c>
      <c r="C74" s="10" t="s">
        <v>123</v>
      </c>
      <c r="D74" s="16">
        <v>10</v>
      </c>
    </row>
    <row r="75" spans="1:4" ht="117" x14ac:dyDescent="0.2">
      <c r="A75" s="14" t="s">
        <v>124</v>
      </c>
      <c r="B75" s="10" t="s">
        <v>102</v>
      </c>
      <c r="C75" s="10" t="s">
        <v>125</v>
      </c>
      <c r="D75" s="16">
        <v>3</v>
      </c>
    </row>
    <row r="76" spans="1:4" ht="136.5" x14ac:dyDescent="0.2">
      <c r="A76" s="14" t="s">
        <v>126</v>
      </c>
      <c r="B76" s="10" t="s">
        <v>102</v>
      </c>
      <c r="C76" s="10" t="s">
        <v>127</v>
      </c>
      <c r="D76" s="16">
        <v>2.6</v>
      </c>
    </row>
    <row r="77" spans="1:4" ht="175.5" x14ac:dyDescent="0.2">
      <c r="A77" s="14" t="s">
        <v>128</v>
      </c>
      <c r="B77" s="10" t="s">
        <v>102</v>
      </c>
      <c r="C77" s="10" t="s">
        <v>129</v>
      </c>
      <c r="D77" s="16">
        <v>2.5</v>
      </c>
    </row>
    <row r="78" spans="1:4" ht="117" x14ac:dyDescent="0.2">
      <c r="A78" s="14" t="s">
        <v>130</v>
      </c>
      <c r="B78" s="10" t="s">
        <v>102</v>
      </c>
      <c r="C78" s="10" t="s">
        <v>131</v>
      </c>
      <c r="D78" s="16">
        <v>4</v>
      </c>
    </row>
    <row r="79" spans="1:4" ht="136.5" x14ac:dyDescent="0.2">
      <c r="A79" s="14" t="s">
        <v>132</v>
      </c>
      <c r="B79" s="10" t="s">
        <v>102</v>
      </c>
      <c r="C79" s="10" t="s">
        <v>133</v>
      </c>
      <c r="D79" s="16">
        <v>3.5</v>
      </c>
    </row>
    <row r="80" spans="1:4" ht="78" x14ac:dyDescent="0.2">
      <c r="A80" s="14" t="s">
        <v>134</v>
      </c>
      <c r="B80" s="10" t="s">
        <v>102</v>
      </c>
      <c r="C80" s="10" t="s">
        <v>135</v>
      </c>
      <c r="D80" s="16">
        <v>1.9</v>
      </c>
    </row>
    <row r="81" spans="1:4" ht="156" x14ac:dyDescent="0.2">
      <c r="A81" s="14" t="s">
        <v>136</v>
      </c>
      <c r="B81" s="10" t="s">
        <v>102</v>
      </c>
      <c r="C81" s="10" t="s">
        <v>137</v>
      </c>
      <c r="D81" s="16">
        <v>16.5</v>
      </c>
    </row>
    <row r="82" spans="1:4" ht="78" x14ac:dyDescent="0.2">
      <c r="A82" s="14" t="s">
        <v>138</v>
      </c>
      <c r="B82" s="10" t="s">
        <v>102</v>
      </c>
      <c r="C82" s="10" t="s">
        <v>139</v>
      </c>
      <c r="D82" s="16">
        <v>16.100000000000001</v>
      </c>
    </row>
    <row r="83" spans="1:4" ht="97.5" x14ac:dyDescent="0.2">
      <c r="A83" s="14" t="s">
        <v>140</v>
      </c>
      <c r="B83" s="10" t="s">
        <v>102</v>
      </c>
      <c r="C83" s="10" t="s">
        <v>141</v>
      </c>
      <c r="D83" s="16">
        <v>57.5</v>
      </c>
    </row>
    <row r="84" spans="1:4" ht="214.5" x14ac:dyDescent="0.2">
      <c r="A84" s="14" t="s">
        <v>142</v>
      </c>
      <c r="B84" s="10" t="s">
        <v>102</v>
      </c>
      <c r="C84" s="10" t="s">
        <v>143</v>
      </c>
      <c r="D84" s="16">
        <v>2.5</v>
      </c>
    </row>
    <row r="85" spans="1:4" ht="97.5" x14ac:dyDescent="0.2">
      <c r="A85" s="14" t="s">
        <v>144</v>
      </c>
      <c r="B85" s="10" t="s">
        <v>102</v>
      </c>
      <c r="C85" s="10" t="s">
        <v>145</v>
      </c>
      <c r="D85" s="16">
        <v>10</v>
      </c>
    </row>
    <row r="86" spans="1:4" ht="117" x14ac:dyDescent="0.2">
      <c r="A86" s="14" t="s">
        <v>146</v>
      </c>
      <c r="B86" s="10" t="s">
        <v>102</v>
      </c>
      <c r="C86" s="10" t="s">
        <v>147</v>
      </c>
      <c r="D86" s="16">
        <v>5</v>
      </c>
    </row>
    <row r="87" spans="1:4" ht="97.5" x14ac:dyDescent="0.2">
      <c r="A87" s="14" t="s">
        <v>97</v>
      </c>
      <c r="B87" s="10" t="s">
        <v>102</v>
      </c>
      <c r="C87" s="10" t="s">
        <v>98</v>
      </c>
      <c r="D87" s="16">
        <v>1.5</v>
      </c>
    </row>
    <row r="88" spans="1:4" ht="78" x14ac:dyDescent="0.2">
      <c r="A88" s="14" t="s">
        <v>99</v>
      </c>
      <c r="B88" s="10" t="s">
        <v>102</v>
      </c>
      <c r="C88" s="10" t="s">
        <v>100</v>
      </c>
      <c r="D88" s="16">
        <v>166.8</v>
      </c>
    </row>
    <row r="89" spans="1:4" ht="19.5" x14ac:dyDescent="0.2">
      <c r="A89" s="11" t="s">
        <v>278</v>
      </c>
      <c r="B89" s="10" t="s">
        <v>149</v>
      </c>
      <c r="C89" s="10"/>
      <c r="D89" s="16">
        <f>SUM(D90:D95)</f>
        <v>7669.4</v>
      </c>
    </row>
    <row r="90" spans="1:4" ht="39" x14ac:dyDescent="0.2">
      <c r="A90" s="13" t="s">
        <v>148</v>
      </c>
      <c r="B90" s="10" t="s">
        <v>149</v>
      </c>
      <c r="C90" s="10" t="s">
        <v>150</v>
      </c>
      <c r="D90" s="16">
        <v>6962.7</v>
      </c>
    </row>
    <row r="91" spans="1:4" ht="19.5" x14ac:dyDescent="0.2">
      <c r="A91" s="13" t="s">
        <v>151</v>
      </c>
      <c r="B91" s="10" t="s">
        <v>149</v>
      </c>
      <c r="C91" s="10" t="s">
        <v>152</v>
      </c>
      <c r="D91" s="16">
        <v>419.1</v>
      </c>
    </row>
    <row r="92" spans="1:4" ht="58.5" x14ac:dyDescent="0.2">
      <c r="A92" s="13" t="s">
        <v>153</v>
      </c>
      <c r="B92" s="10" t="s">
        <v>149</v>
      </c>
      <c r="C92" s="10" t="s">
        <v>154</v>
      </c>
      <c r="D92" s="16">
        <v>1</v>
      </c>
    </row>
    <row r="93" spans="1:4" ht="19.5" x14ac:dyDescent="0.2">
      <c r="A93" s="13" t="s">
        <v>155</v>
      </c>
      <c r="B93" s="10" t="s">
        <v>149</v>
      </c>
      <c r="C93" s="10" t="s">
        <v>156</v>
      </c>
      <c r="D93" s="16">
        <v>139.4</v>
      </c>
    </row>
    <row r="94" spans="1:4" ht="58.5" x14ac:dyDescent="0.2">
      <c r="A94" s="13" t="s">
        <v>312</v>
      </c>
      <c r="B94" s="10" t="s">
        <v>149</v>
      </c>
      <c r="C94" s="10" t="s">
        <v>157</v>
      </c>
      <c r="D94" s="16">
        <v>49</v>
      </c>
    </row>
    <row r="95" spans="1:4" ht="19.5" x14ac:dyDescent="0.2">
      <c r="A95" s="13" t="s">
        <v>158</v>
      </c>
      <c r="B95" s="10" t="s">
        <v>149</v>
      </c>
      <c r="C95" s="10" t="s">
        <v>159</v>
      </c>
      <c r="D95" s="16">
        <v>98.2</v>
      </c>
    </row>
    <row r="96" spans="1:4" ht="19.5" x14ac:dyDescent="0.2">
      <c r="A96" s="9" t="s">
        <v>279</v>
      </c>
      <c r="B96" s="10" t="s">
        <v>160</v>
      </c>
      <c r="C96" s="10"/>
      <c r="D96" s="16">
        <f>SUM(D97:D120)</f>
        <v>701659.1</v>
      </c>
    </row>
    <row r="97" spans="1:4" ht="39" x14ac:dyDescent="0.2">
      <c r="A97" s="13" t="s">
        <v>148</v>
      </c>
      <c r="B97" s="10" t="s">
        <v>160</v>
      </c>
      <c r="C97" s="10" t="s">
        <v>150</v>
      </c>
      <c r="D97" s="16">
        <v>9118.1</v>
      </c>
    </row>
    <row r="98" spans="1:4" ht="39" x14ac:dyDescent="0.2">
      <c r="A98" s="13" t="s">
        <v>161</v>
      </c>
      <c r="B98" s="10" t="s">
        <v>160</v>
      </c>
      <c r="C98" s="10" t="s">
        <v>162</v>
      </c>
      <c r="D98" s="16">
        <v>18531.7</v>
      </c>
    </row>
    <row r="99" spans="1:4" ht="19.5" x14ac:dyDescent="0.2">
      <c r="A99" s="13" t="s">
        <v>151</v>
      </c>
      <c r="B99" s="10" t="s">
        <v>160</v>
      </c>
      <c r="C99" s="10" t="s">
        <v>152</v>
      </c>
      <c r="D99" s="16">
        <v>346.2</v>
      </c>
    </row>
    <row r="100" spans="1:4" ht="58.5" x14ac:dyDescent="0.2">
      <c r="A100" s="13" t="s">
        <v>163</v>
      </c>
      <c r="B100" s="10" t="s">
        <v>160</v>
      </c>
      <c r="C100" s="10" t="s">
        <v>164</v>
      </c>
      <c r="D100" s="16">
        <v>193.5</v>
      </c>
    </row>
    <row r="101" spans="1:4" ht="58.5" x14ac:dyDescent="0.2">
      <c r="A101" s="13" t="s">
        <v>165</v>
      </c>
      <c r="B101" s="10" t="s">
        <v>160</v>
      </c>
      <c r="C101" s="10" t="s">
        <v>166</v>
      </c>
      <c r="D101" s="16">
        <v>7761.1</v>
      </c>
    </row>
    <row r="102" spans="1:4" ht="58.5" x14ac:dyDescent="0.2">
      <c r="A102" s="13" t="s">
        <v>283</v>
      </c>
      <c r="B102" s="10" t="s">
        <v>160</v>
      </c>
      <c r="C102" s="10" t="s">
        <v>167</v>
      </c>
      <c r="D102" s="16">
        <v>2727</v>
      </c>
    </row>
    <row r="103" spans="1:4" ht="97.5" x14ac:dyDescent="0.2">
      <c r="A103" s="13" t="s">
        <v>284</v>
      </c>
      <c r="B103" s="10" t="s">
        <v>160</v>
      </c>
      <c r="C103" s="10" t="s">
        <v>168</v>
      </c>
      <c r="D103" s="16">
        <v>151</v>
      </c>
    </row>
    <row r="104" spans="1:4" ht="78" x14ac:dyDescent="0.2">
      <c r="A104" s="13" t="s">
        <v>285</v>
      </c>
      <c r="B104" s="10" t="s">
        <v>160</v>
      </c>
      <c r="C104" s="10" t="s">
        <v>169</v>
      </c>
      <c r="D104" s="16">
        <v>1469.4</v>
      </c>
    </row>
    <row r="105" spans="1:4" ht="97.5" x14ac:dyDescent="0.2">
      <c r="A105" s="13" t="s">
        <v>286</v>
      </c>
      <c r="B105" s="10" t="s">
        <v>160</v>
      </c>
      <c r="C105" s="10" t="s">
        <v>170</v>
      </c>
      <c r="D105" s="16">
        <v>337.3</v>
      </c>
    </row>
    <row r="106" spans="1:4" ht="78" x14ac:dyDescent="0.2">
      <c r="A106" s="13" t="s">
        <v>287</v>
      </c>
      <c r="B106" s="10" t="s">
        <v>160</v>
      </c>
      <c r="C106" s="10" t="s">
        <v>171</v>
      </c>
      <c r="D106" s="16">
        <v>2075.1</v>
      </c>
    </row>
    <row r="107" spans="1:4" ht="58.5" x14ac:dyDescent="0.2">
      <c r="A107" s="13" t="s">
        <v>313</v>
      </c>
      <c r="B107" s="10" t="s">
        <v>160</v>
      </c>
      <c r="C107" s="10" t="s">
        <v>172</v>
      </c>
      <c r="D107" s="16">
        <v>84.1</v>
      </c>
    </row>
    <row r="108" spans="1:4" ht="58.5" x14ac:dyDescent="0.2">
      <c r="A108" s="13" t="s">
        <v>288</v>
      </c>
      <c r="B108" s="10" t="s">
        <v>160</v>
      </c>
      <c r="C108" s="10" t="s">
        <v>173</v>
      </c>
      <c r="D108" s="16">
        <v>108.3</v>
      </c>
    </row>
    <row r="109" spans="1:4" ht="58.5" x14ac:dyDescent="0.2">
      <c r="A109" s="13" t="s">
        <v>314</v>
      </c>
      <c r="B109" s="10" t="s">
        <v>160</v>
      </c>
      <c r="C109" s="10" t="s">
        <v>174</v>
      </c>
      <c r="D109" s="16">
        <v>2610.1</v>
      </c>
    </row>
    <row r="110" spans="1:4" ht="58.5" x14ac:dyDescent="0.2">
      <c r="A110" s="13" t="s">
        <v>289</v>
      </c>
      <c r="B110" s="10" t="s">
        <v>160</v>
      </c>
      <c r="C110" s="10" t="s">
        <v>175</v>
      </c>
      <c r="D110" s="16">
        <v>418.9</v>
      </c>
    </row>
    <row r="111" spans="1:4" ht="97.5" x14ac:dyDescent="0.2">
      <c r="A111" s="13" t="s">
        <v>290</v>
      </c>
      <c r="B111" s="10" t="s">
        <v>160</v>
      </c>
      <c r="C111" s="10" t="s">
        <v>176</v>
      </c>
      <c r="D111" s="16">
        <v>390322.5</v>
      </c>
    </row>
    <row r="112" spans="1:4" ht="58.5" x14ac:dyDescent="0.2">
      <c r="A112" s="13" t="s">
        <v>291</v>
      </c>
      <c r="B112" s="10" t="s">
        <v>160</v>
      </c>
      <c r="C112" s="10" t="s">
        <v>177</v>
      </c>
      <c r="D112" s="16">
        <v>232907.2</v>
      </c>
    </row>
    <row r="113" spans="1:5" ht="136.5" x14ac:dyDescent="0.2">
      <c r="A113" s="14" t="s">
        <v>178</v>
      </c>
      <c r="B113" s="10" t="s">
        <v>160</v>
      </c>
      <c r="C113" s="10" t="s">
        <v>179</v>
      </c>
      <c r="D113" s="16">
        <v>660.4</v>
      </c>
    </row>
    <row r="114" spans="1:5" ht="78" x14ac:dyDescent="0.2">
      <c r="A114" s="13" t="s">
        <v>180</v>
      </c>
      <c r="B114" s="10" t="s">
        <v>160</v>
      </c>
      <c r="C114" s="10" t="s">
        <v>181</v>
      </c>
      <c r="D114" s="16">
        <v>2327.6999999999998</v>
      </c>
    </row>
    <row r="115" spans="1:5" ht="78" x14ac:dyDescent="0.2">
      <c r="A115" s="14" t="s">
        <v>292</v>
      </c>
      <c r="B115" s="10" t="s">
        <v>160</v>
      </c>
      <c r="C115" s="10" t="s">
        <v>182</v>
      </c>
      <c r="D115" s="16">
        <v>122.5</v>
      </c>
    </row>
    <row r="116" spans="1:5" ht="97.5" x14ac:dyDescent="0.2">
      <c r="A116" s="14" t="s">
        <v>183</v>
      </c>
      <c r="B116" s="10" t="s">
        <v>160</v>
      </c>
      <c r="C116" s="10" t="s">
        <v>184</v>
      </c>
      <c r="D116" s="16">
        <v>27840.7</v>
      </c>
    </row>
    <row r="117" spans="1:5" ht="58.5" x14ac:dyDescent="0.2">
      <c r="A117" s="13" t="s">
        <v>293</v>
      </c>
      <c r="B117" s="10" t="s">
        <v>160</v>
      </c>
      <c r="C117" s="10" t="s">
        <v>185</v>
      </c>
      <c r="D117" s="16">
        <v>943.3</v>
      </c>
    </row>
    <row r="118" spans="1:5" ht="58.5" x14ac:dyDescent="0.2">
      <c r="A118" s="13" t="s">
        <v>315</v>
      </c>
      <c r="B118" s="10" t="s">
        <v>160</v>
      </c>
      <c r="C118" s="10" t="s">
        <v>186</v>
      </c>
      <c r="D118" s="16">
        <v>49.9</v>
      </c>
    </row>
    <row r="119" spans="1:5" ht="19.5" x14ac:dyDescent="0.2">
      <c r="A119" s="13" t="s">
        <v>158</v>
      </c>
      <c r="B119" s="10" t="s">
        <v>160</v>
      </c>
      <c r="C119" s="10" t="s">
        <v>159</v>
      </c>
      <c r="D119" s="16">
        <v>613.9</v>
      </c>
    </row>
    <row r="120" spans="1:5" ht="39" x14ac:dyDescent="0.2">
      <c r="A120" s="13" t="s">
        <v>187</v>
      </c>
      <c r="B120" s="10" t="s">
        <v>160</v>
      </c>
      <c r="C120" s="10" t="s">
        <v>188</v>
      </c>
      <c r="D120" s="16">
        <v>-60.8</v>
      </c>
    </row>
    <row r="121" spans="1:5" ht="19.5" x14ac:dyDescent="0.2">
      <c r="A121" s="9" t="s">
        <v>280</v>
      </c>
      <c r="B121" s="10" t="s">
        <v>189</v>
      </c>
      <c r="C121" s="10"/>
      <c r="D121" s="16">
        <f>SUM(D122:D168)</f>
        <v>178689.80000000002</v>
      </c>
      <c r="E121" s="17"/>
    </row>
    <row r="122" spans="1:5" ht="58.5" x14ac:dyDescent="0.2">
      <c r="A122" s="13" t="s">
        <v>294</v>
      </c>
      <c r="B122" s="10" t="s">
        <v>189</v>
      </c>
      <c r="C122" s="10" t="s">
        <v>190</v>
      </c>
      <c r="D122" s="16">
        <v>35</v>
      </c>
    </row>
    <row r="123" spans="1:5" ht="78" x14ac:dyDescent="0.2">
      <c r="A123" s="14" t="s">
        <v>191</v>
      </c>
      <c r="B123" s="10" t="s">
        <v>189</v>
      </c>
      <c r="C123" s="10" t="s">
        <v>192</v>
      </c>
      <c r="D123" s="16">
        <v>98.2</v>
      </c>
    </row>
    <row r="124" spans="1:5" ht="78" x14ac:dyDescent="0.2">
      <c r="A124" s="14" t="s">
        <v>193</v>
      </c>
      <c r="B124" s="10" t="s">
        <v>189</v>
      </c>
      <c r="C124" s="10" t="s">
        <v>194</v>
      </c>
      <c r="D124" s="16">
        <v>5987.6</v>
      </c>
    </row>
    <row r="125" spans="1:5" ht="58.5" x14ac:dyDescent="0.2">
      <c r="A125" s="13" t="s">
        <v>195</v>
      </c>
      <c r="B125" s="10" t="s">
        <v>189</v>
      </c>
      <c r="C125" s="10" t="s">
        <v>196</v>
      </c>
      <c r="D125" s="16">
        <v>84.1</v>
      </c>
    </row>
    <row r="126" spans="1:5" ht="58.5" x14ac:dyDescent="0.2">
      <c r="A126" s="13" t="s">
        <v>197</v>
      </c>
      <c r="B126" s="10" t="s">
        <v>189</v>
      </c>
      <c r="C126" s="10" t="s">
        <v>198</v>
      </c>
      <c r="D126" s="16">
        <v>3119.7</v>
      </c>
    </row>
    <row r="127" spans="1:5" ht="78" x14ac:dyDescent="0.2">
      <c r="A127" s="13" t="s">
        <v>199</v>
      </c>
      <c r="B127" s="10" t="s">
        <v>189</v>
      </c>
      <c r="C127" s="10" t="s">
        <v>200</v>
      </c>
      <c r="D127" s="16">
        <v>4312.2</v>
      </c>
    </row>
    <row r="128" spans="1:5" ht="39" x14ac:dyDescent="0.2">
      <c r="A128" s="13" t="s">
        <v>148</v>
      </c>
      <c r="B128" s="10" t="s">
        <v>189</v>
      </c>
      <c r="C128" s="10" t="s">
        <v>150</v>
      </c>
      <c r="D128" s="16">
        <v>2633.2</v>
      </c>
    </row>
    <row r="129" spans="1:4" ht="19.5" x14ac:dyDescent="0.2">
      <c r="A129" s="13" t="s">
        <v>151</v>
      </c>
      <c r="B129" s="10" t="s">
        <v>189</v>
      </c>
      <c r="C129" s="10" t="s">
        <v>152</v>
      </c>
      <c r="D129" s="16">
        <v>586.6</v>
      </c>
    </row>
    <row r="130" spans="1:4" ht="39" x14ac:dyDescent="0.2">
      <c r="A130" s="13" t="s">
        <v>201</v>
      </c>
      <c r="B130" s="10" t="s">
        <v>189</v>
      </c>
      <c r="C130" s="10" t="s">
        <v>202</v>
      </c>
      <c r="D130" s="16">
        <v>1178</v>
      </c>
    </row>
    <row r="131" spans="1:4" ht="58.5" x14ac:dyDescent="0.2">
      <c r="A131" s="13" t="s">
        <v>163</v>
      </c>
      <c r="B131" s="10" t="s">
        <v>189</v>
      </c>
      <c r="C131" s="10" t="s">
        <v>164</v>
      </c>
      <c r="D131" s="16">
        <v>13.3</v>
      </c>
    </row>
    <row r="132" spans="1:4" ht="117" x14ac:dyDescent="0.2">
      <c r="A132" s="14" t="s">
        <v>18</v>
      </c>
      <c r="B132" s="10" t="s">
        <v>189</v>
      </c>
      <c r="C132" s="10" t="s">
        <v>20</v>
      </c>
      <c r="D132" s="16">
        <v>1</v>
      </c>
    </row>
    <row r="133" spans="1:4" ht="156" x14ac:dyDescent="0.2">
      <c r="A133" s="14" t="s">
        <v>16</v>
      </c>
      <c r="B133" s="10" t="s">
        <v>189</v>
      </c>
      <c r="C133" s="10" t="s">
        <v>17</v>
      </c>
      <c r="D133" s="16">
        <v>245.7</v>
      </c>
    </row>
    <row r="134" spans="1:4" ht="19.5" x14ac:dyDescent="0.2">
      <c r="A134" s="13" t="s">
        <v>203</v>
      </c>
      <c r="B134" s="10" t="s">
        <v>189</v>
      </c>
      <c r="C134" s="10" t="s">
        <v>204</v>
      </c>
      <c r="D134" s="16">
        <v>612.5</v>
      </c>
    </row>
    <row r="135" spans="1:4" ht="39" x14ac:dyDescent="0.2">
      <c r="A135" s="13" t="s">
        <v>205</v>
      </c>
      <c r="B135" s="10" t="s">
        <v>189</v>
      </c>
      <c r="C135" s="10" t="s">
        <v>206</v>
      </c>
      <c r="D135" s="16">
        <v>-12.8</v>
      </c>
    </row>
    <row r="136" spans="1:4" ht="39" x14ac:dyDescent="0.2">
      <c r="A136" s="13" t="s">
        <v>207</v>
      </c>
      <c r="B136" s="10" t="s">
        <v>189</v>
      </c>
      <c r="C136" s="10" t="s">
        <v>208</v>
      </c>
      <c r="D136" s="16">
        <v>100</v>
      </c>
    </row>
    <row r="137" spans="1:4" ht="39" x14ac:dyDescent="0.2">
      <c r="A137" s="13" t="s">
        <v>209</v>
      </c>
      <c r="B137" s="10" t="s">
        <v>189</v>
      </c>
      <c r="C137" s="10" t="s">
        <v>210</v>
      </c>
      <c r="D137" s="16">
        <v>30</v>
      </c>
    </row>
    <row r="138" spans="1:4" ht="39" x14ac:dyDescent="0.2">
      <c r="A138" s="13" t="s">
        <v>211</v>
      </c>
      <c r="B138" s="10" t="s">
        <v>189</v>
      </c>
      <c r="C138" s="10" t="s">
        <v>212</v>
      </c>
      <c r="D138" s="16">
        <v>71</v>
      </c>
    </row>
    <row r="139" spans="1:4" ht="39" x14ac:dyDescent="0.2">
      <c r="A139" s="13" t="s">
        <v>213</v>
      </c>
      <c r="B139" s="10" t="s">
        <v>189</v>
      </c>
      <c r="C139" s="10" t="s">
        <v>214</v>
      </c>
      <c r="D139" s="16">
        <v>120</v>
      </c>
    </row>
    <row r="140" spans="1:4" ht="39" x14ac:dyDescent="0.2">
      <c r="A140" s="13" t="s">
        <v>215</v>
      </c>
      <c r="B140" s="10" t="s">
        <v>189</v>
      </c>
      <c r="C140" s="10" t="s">
        <v>216</v>
      </c>
      <c r="D140" s="16">
        <v>127</v>
      </c>
    </row>
    <row r="141" spans="1:4" ht="39" x14ac:dyDescent="0.2">
      <c r="A141" s="13" t="s">
        <v>217</v>
      </c>
      <c r="B141" s="10" t="s">
        <v>189</v>
      </c>
      <c r="C141" s="10" t="s">
        <v>218</v>
      </c>
      <c r="D141" s="16">
        <v>61.3</v>
      </c>
    </row>
    <row r="142" spans="1:4" ht="39" x14ac:dyDescent="0.2">
      <c r="A142" s="13" t="s">
        <v>219</v>
      </c>
      <c r="B142" s="10" t="s">
        <v>189</v>
      </c>
      <c r="C142" s="10" t="s">
        <v>220</v>
      </c>
      <c r="D142" s="16">
        <v>61</v>
      </c>
    </row>
    <row r="143" spans="1:4" ht="39" x14ac:dyDescent="0.2">
      <c r="A143" s="13" t="s">
        <v>221</v>
      </c>
      <c r="B143" s="10" t="s">
        <v>189</v>
      </c>
      <c r="C143" s="10" t="s">
        <v>222</v>
      </c>
      <c r="D143" s="16">
        <v>90.4</v>
      </c>
    </row>
    <row r="144" spans="1:4" ht="39" x14ac:dyDescent="0.2">
      <c r="A144" s="13" t="s">
        <v>223</v>
      </c>
      <c r="B144" s="10" t="s">
        <v>189</v>
      </c>
      <c r="C144" s="10" t="s">
        <v>224</v>
      </c>
      <c r="D144" s="16">
        <v>56</v>
      </c>
    </row>
    <row r="145" spans="1:4" ht="39" x14ac:dyDescent="0.2">
      <c r="A145" s="13" t="s">
        <v>225</v>
      </c>
      <c r="B145" s="10" t="s">
        <v>189</v>
      </c>
      <c r="C145" s="10" t="s">
        <v>226</v>
      </c>
      <c r="D145" s="16">
        <v>105</v>
      </c>
    </row>
    <row r="146" spans="1:4" ht="39" x14ac:dyDescent="0.2">
      <c r="A146" s="13" t="s">
        <v>227</v>
      </c>
      <c r="B146" s="10" t="s">
        <v>189</v>
      </c>
      <c r="C146" s="10" t="s">
        <v>228</v>
      </c>
      <c r="D146" s="16">
        <v>92</v>
      </c>
    </row>
    <row r="147" spans="1:4" ht="39" x14ac:dyDescent="0.2">
      <c r="A147" s="13" t="s">
        <v>229</v>
      </c>
      <c r="B147" s="10" t="s">
        <v>189</v>
      </c>
      <c r="C147" s="10" t="s">
        <v>230</v>
      </c>
      <c r="D147" s="16">
        <v>40</v>
      </c>
    </row>
    <row r="148" spans="1:4" ht="39" x14ac:dyDescent="0.2">
      <c r="A148" s="13" t="s">
        <v>231</v>
      </c>
      <c r="B148" s="10" t="s">
        <v>189</v>
      </c>
      <c r="C148" s="10" t="s">
        <v>232</v>
      </c>
      <c r="D148" s="16">
        <v>132793.29999999999</v>
      </c>
    </row>
    <row r="149" spans="1:4" ht="39" x14ac:dyDescent="0.2">
      <c r="A149" s="13" t="s">
        <v>233</v>
      </c>
      <c r="B149" s="10" t="s">
        <v>189</v>
      </c>
      <c r="C149" s="10" t="s">
        <v>234</v>
      </c>
      <c r="D149" s="16">
        <v>624.70000000000005</v>
      </c>
    </row>
    <row r="150" spans="1:4" ht="39" x14ac:dyDescent="0.2">
      <c r="A150" s="13" t="s">
        <v>295</v>
      </c>
      <c r="B150" s="10" t="s">
        <v>189</v>
      </c>
      <c r="C150" s="10" t="s">
        <v>235</v>
      </c>
      <c r="D150" s="16">
        <v>2928.1</v>
      </c>
    </row>
    <row r="151" spans="1:4" ht="39" x14ac:dyDescent="0.2">
      <c r="A151" s="13" t="s">
        <v>296</v>
      </c>
      <c r="B151" s="10" t="s">
        <v>189</v>
      </c>
      <c r="C151" s="10" t="s">
        <v>236</v>
      </c>
      <c r="D151" s="16">
        <v>3771</v>
      </c>
    </row>
    <row r="152" spans="1:4" ht="58.5" x14ac:dyDescent="0.2">
      <c r="A152" s="13" t="s">
        <v>297</v>
      </c>
      <c r="B152" s="10" t="s">
        <v>189</v>
      </c>
      <c r="C152" s="10" t="s">
        <v>237</v>
      </c>
      <c r="D152" s="16">
        <v>453.2</v>
      </c>
    </row>
    <row r="153" spans="1:4" ht="58.5" x14ac:dyDescent="0.2">
      <c r="A153" s="13" t="s">
        <v>303</v>
      </c>
      <c r="B153" s="10" t="s">
        <v>189</v>
      </c>
      <c r="C153" s="10" t="s">
        <v>238</v>
      </c>
      <c r="D153" s="16">
        <v>522.9</v>
      </c>
    </row>
    <row r="154" spans="1:4" ht="58.5" x14ac:dyDescent="0.2">
      <c r="A154" s="13" t="s">
        <v>298</v>
      </c>
      <c r="B154" s="10" t="s">
        <v>189</v>
      </c>
      <c r="C154" s="10" t="s">
        <v>239</v>
      </c>
      <c r="D154" s="16">
        <v>52.5</v>
      </c>
    </row>
    <row r="155" spans="1:4" ht="58.5" x14ac:dyDescent="0.2">
      <c r="A155" s="13" t="s">
        <v>299</v>
      </c>
      <c r="B155" s="10" t="s">
        <v>189</v>
      </c>
      <c r="C155" s="10" t="s">
        <v>240</v>
      </c>
      <c r="D155" s="16">
        <v>450</v>
      </c>
    </row>
    <row r="156" spans="1:4" ht="58.5" x14ac:dyDescent="0.2">
      <c r="A156" s="13" t="s">
        <v>300</v>
      </c>
      <c r="B156" s="10" t="s">
        <v>189</v>
      </c>
      <c r="C156" s="10" t="s">
        <v>241</v>
      </c>
      <c r="D156" s="16">
        <v>204.4</v>
      </c>
    </row>
    <row r="157" spans="1:4" ht="39" x14ac:dyDescent="0.2">
      <c r="A157" s="13" t="s">
        <v>301</v>
      </c>
      <c r="B157" s="10" t="s">
        <v>189</v>
      </c>
      <c r="C157" s="10" t="s">
        <v>242</v>
      </c>
      <c r="D157" s="16">
        <v>397.5</v>
      </c>
    </row>
    <row r="158" spans="1:4" ht="58.5" x14ac:dyDescent="0.2">
      <c r="A158" s="13" t="s">
        <v>302</v>
      </c>
      <c r="B158" s="10" t="s">
        <v>189</v>
      </c>
      <c r="C158" s="10" t="s">
        <v>243</v>
      </c>
      <c r="D158" s="16">
        <v>262.5</v>
      </c>
    </row>
    <row r="159" spans="1:4" ht="78" x14ac:dyDescent="0.2">
      <c r="A159" s="13" t="s">
        <v>304</v>
      </c>
      <c r="B159" s="10" t="s">
        <v>189</v>
      </c>
      <c r="C159" s="10" t="s">
        <v>244</v>
      </c>
      <c r="D159" s="16">
        <v>2548.6</v>
      </c>
    </row>
    <row r="160" spans="1:4" ht="97.5" x14ac:dyDescent="0.2">
      <c r="A160" s="13" t="s">
        <v>305</v>
      </c>
      <c r="B160" s="10" t="s">
        <v>189</v>
      </c>
      <c r="C160" s="10" t="s">
        <v>245</v>
      </c>
      <c r="D160" s="16">
        <v>0.7</v>
      </c>
    </row>
    <row r="161" spans="1:4" ht="58.5" x14ac:dyDescent="0.2">
      <c r="A161" s="13" t="s">
        <v>246</v>
      </c>
      <c r="B161" s="10" t="s">
        <v>189</v>
      </c>
      <c r="C161" s="10" t="s">
        <v>247</v>
      </c>
      <c r="D161" s="16">
        <v>3.2</v>
      </c>
    </row>
    <row r="162" spans="1:4" ht="39" x14ac:dyDescent="0.2">
      <c r="A162" s="13" t="s">
        <v>248</v>
      </c>
      <c r="B162" s="10" t="s">
        <v>189</v>
      </c>
      <c r="C162" s="10" t="s">
        <v>249</v>
      </c>
      <c r="D162" s="16">
        <v>10035.9</v>
      </c>
    </row>
    <row r="163" spans="1:4" ht="117" x14ac:dyDescent="0.2">
      <c r="A163" s="13" t="s">
        <v>306</v>
      </c>
      <c r="B163" s="10" t="s">
        <v>189</v>
      </c>
      <c r="C163" s="10" t="s">
        <v>250</v>
      </c>
      <c r="D163" s="16">
        <v>1224.2</v>
      </c>
    </row>
    <row r="164" spans="1:4" ht="78" x14ac:dyDescent="0.2">
      <c r="A164" s="13" t="s">
        <v>307</v>
      </c>
      <c r="B164" s="10" t="s">
        <v>189</v>
      </c>
      <c r="C164" s="10" t="s">
        <v>251</v>
      </c>
      <c r="D164" s="16">
        <v>1138.3</v>
      </c>
    </row>
    <row r="165" spans="1:4" ht="195" x14ac:dyDescent="0.2">
      <c r="A165" s="13" t="s">
        <v>316</v>
      </c>
      <c r="B165" s="10" t="s">
        <v>189</v>
      </c>
      <c r="C165" s="10" t="s">
        <v>252</v>
      </c>
      <c r="D165" s="16">
        <v>811.9</v>
      </c>
    </row>
    <row r="166" spans="1:4" ht="97.5" x14ac:dyDescent="0.2">
      <c r="A166" s="13" t="s">
        <v>308</v>
      </c>
      <c r="B166" s="10" t="s">
        <v>189</v>
      </c>
      <c r="C166" s="10" t="s">
        <v>253</v>
      </c>
      <c r="D166" s="16">
        <v>549</v>
      </c>
    </row>
    <row r="167" spans="1:4" ht="58.5" x14ac:dyDescent="0.2">
      <c r="A167" s="13" t="s">
        <v>254</v>
      </c>
      <c r="B167" s="10" t="s">
        <v>189</v>
      </c>
      <c r="C167" s="10" t="s">
        <v>255</v>
      </c>
      <c r="D167" s="16">
        <v>72.099999999999994</v>
      </c>
    </row>
    <row r="168" spans="1:4" ht="58.5" x14ac:dyDescent="0.2">
      <c r="A168" s="13" t="s">
        <v>256</v>
      </c>
      <c r="B168" s="10" t="s">
        <v>189</v>
      </c>
      <c r="C168" s="10" t="s">
        <v>257</v>
      </c>
      <c r="D168" s="16">
        <v>-2.2000000000000002</v>
      </c>
    </row>
    <row r="169" spans="1:4" ht="19.5" x14ac:dyDescent="0.2">
      <c r="A169" s="9" t="s">
        <v>0</v>
      </c>
      <c r="B169" s="10" t="s">
        <v>259</v>
      </c>
      <c r="C169" s="10"/>
      <c r="D169" s="16">
        <f>SUM(D170:D172)</f>
        <v>7192.1</v>
      </c>
    </row>
    <row r="170" spans="1:4" ht="19.5" x14ac:dyDescent="0.2">
      <c r="A170" s="13" t="s">
        <v>258</v>
      </c>
      <c r="B170" s="10" t="s">
        <v>259</v>
      </c>
      <c r="C170" s="10" t="s">
        <v>260</v>
      </c>
      <c r="D170" s="16">
        <v>2.1</v>
      </c>
    </row>
    <row r="171" spans="1:4" ht="78" x14ac:dyDescent="0.2">
      <c r="A171" s="13" t="s">
        <v>309</v>
      </c>
      <c r="B171" s="10" t="s">
        <v>259</v>
      </c>
      <c r="C171" s="10" t="s">
        <v>261</v>
      </c>
      <c r="D171" s="16">
        <v>5771.6</v>
      </c>
    </row>
    <row r="172" spans="1:4" ht="78" x14ac:dyDescent="0.2">
      <c r="A172" s="13" t="s">
        <v>310</v>
      </c>
      <c r="B172" s="10" t="s">
        <v>259</v>
      </c>
      <c r="C172" s="10" t="s">
        <v>262</v>
      </c>
      <c r="D172" s="16">
        <v>1418.4</v>
      </c>
    </row>
    <row r="173" spans="1:4" ht="19.5" x14ac:dyDescent="0.2">
      <c r="A173" s="9" t="s">
        <v>281</v>
      </c>
      <c r="B173" s="10" t="s">
        <v>263</v>
      </c>
      <c r="C173" s="10"/>
      <c r="D173" s="16">
        <f>SUM(D174)</f>
        <v>518.29999999999995</v>
      </c>
    </row>
    <row r="174" spans="1:4" ht="78" x14ac:dyDescent="0.2">
      <c r="A174" s="13" t="s">
        <v>311</v>
      </c>
      <c r="B174" s="10" t="s">
        <v>263</v>
      </c>
      <c r="C174" s="10" t="s">
        <v>264</v>
      </c>
      <c r="D174" s="16">
        <v>518.29999999999995</v>
      </c>
    </row>
  </sheetData>
  <mergeCells count="6">
    <mergeCell ref="A1:D1"/>
    <mergeCell ref="A2:D2"/>
    <mergeCell ref="A4:D5"/>
    <mergeCell ref="A7:A8"/>
    <mergeCell ref="B7:C7"/>
    <mergeCell ref="D7:D8"/>
  </mergeCells>
  <pageMargins left="0.74803149606299213" right="0.74803149606299213" top="0.98425196850393704" bottom="0.98425196850393704" header="0.51181102362204722" footer="0.51181102362204722"/>
  <pageSetup paperSize="9" scale="42" fitToHeight="1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vt:lpstr>
      <vt:lpstr>Приложение!APPT</vt:lpstr>
      <vt:lpstr>Приложение!FIO</vt:lpstr>
      <vt:lpstr>Приложение!SIGN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Михайловна</dc:creator>
  <dc:description>POI HSSF rep:2.56.0.334 (p4)</dc:description>
  <cp:lastModifiedBy>Виктория Геннадьевна</cp:lastModifiedBy>
  <cp:lastPrinted>2026-03-30T04:29:08Z</cp:lastPrinted>
  <dcterms:created xsi:type="dcterms:W3CDTF">2026-01-16T08:54:29Z</dcterms:created>
  <dcterms:modified xsi:type="dcterms:W3CDTF">2026-06-08T04:01:35Z</dcterms:modified>
</cp:coreProperties>
</file>